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anteia\DLC\94 PREGÕES\2023\SISTEMA DE REGISTRO DE PREÇOS\PREGAO SRP 37.2023 - APOIO ADMINISTRATIVO\ARTEFATOS PARA PUBLICAÇÃO\"/>
    </mc:Choice>
  </mc:AlternateContent>
  <bookViews>
    <workbookView xWindow="0" yWindow="0" windowWidth="22185" windowHeight="9030" firstSheet="8" activeTab="11"/>
  </bookViews>
  <sheets>
    <sheet name="AUX. MANUT. PREDIAL" sheetId="2" r:id="rId1"/>
    <sheet name="UNIF_EQUIP - AUX.MAN.PREDIAL" sheetId="3" r:id="rId2"/>
    <sheet name="CONTÍNUO" sheetId="4" r:id="rId3"/>
    <sheet name="UNIF_EQUIP - CONTÍNUO" sheetId="5" r:id="rId4"/>
    <sheet name="TÉCNICO DE INFORMÁTICA" sheetId="38" r:id="rId5"/>
    <sheet name="UNIF_EQUIP - TÉCNICO DE INFORM." sheetId="39" r:id="rId6"/>
    <sheet name="ALMOXARIFE" sheetId="40" r:id="rId7"/>
    <sheet name="UNIF_EQUIP - ALMOXARIFE" sheetId="41" r:id="rId8"/>
    <sheet name="INSPETOR DE ALUNO" sheetId="50" r:id="rId9"/>
    <sheet name="UNIF_EQUIP - INSP. DE ALUNO" sheetId="51" r:id="rId10"/>
    <sheet name="MOTORISTA DE CAMINHÃO" sheetId="22" r:id="rId11"/>
    <sheet name="UNIF_EQUIP - MOTORISTA CAT. D" sheetId="23" r:id="rId12"/>
  </sheets>
  <definedNames>
    <definedName name="_xlnm.Print_Area" localSheetId="6">ALMOXARIFE!$A$1:$K$122</definedName>
    <definedName name="_xlnm.Print_Area" localSheetId="0">'AUX. MANUT. PREDIAL'!$A$1:$K$122</definedName>
    <definedName name="_xlnm.Print_Area" localSheetId="2">CONTÍNUO!$A$1:$K$122</definedName>
    <definedName name="_xlnm.Print_Area" localSheetId="8">'INSPETOR DE ALUNO'!$A$1:$K$122</definedName>
    <definedName name="_xlnm.Print_Area" localSheetId="10">'MOTORISTA DE CAMINHÃO'!$A$1:$K$122</definedName>
    <definedName name="_xlnm.Print_Area" localSheetId="4">'TÉCNICO DE INFORMÁTICA'!$A$1:$K$122</definedName>
    <definedName name="Excel_BuiltIn_Print_Area_1_2">#N/A</definedName>
    <definedName name="Excel_BuiltIn_Print_Area_2_2">#N/A</definedName>
    <definedName name="Teste">#N/A</definedName>
  </definedNames>
  <calcPr calcId="162913"/>
</workbook>
</file>

<file path=xl/calcChain.xml><?xml version="1.0" encoding="utf-8"?>
<calcChain xmlns="http://schemas.openxmlformats.org/spreadsheetml/2006/main">
  <c r="F13" i="23" l="1"/>
  <c r="F14" i="23" s="1"/>
  <c r="F15" i="23" s="1"/>
  <c r="I99" i="22" s="1"/>
  <c r="F7" i="23"/>
  <c r="F6" i="23"/>
  <c r="F5" i="23"/>
  <c r="F4" i="23"/>
  <c r="F8" i="23" s="1"/>
  <c r="F9" i="23" s="1"/>
  <c r="I98" i="22" s="1"/>
  <c r="I110" i="22"/>
  <c r="I94" i="22"/>
  <c r="G58" i="22"/>
  <c r="I57" i="22" s="1"/>
  <c r="I46" i="22"/>
  <c r="I52" i="22" s="1"/>
  <c r="I37" i="22"/>
  <c r="I31" i="22"/>
  <c r="I30" i="22"/>
  <c r="I32" i="22" s="1"/>
  <c r="I29" i="22"/>
  <c r="H58" i="22" s="1"/>
  <c r="F8" i="51"/>
  <c r="F9" i="51" s="1"/>
  <c r="I98" i="50" s="1"/>
  <c r="I100" i="50" s="1"/>
  <c r="I119" i="50" s="1"/>
  <c r="F7" i="51"/>
  <c r="F6" i="51"/>
  <c r="F5" i="51"/>
  <c r="F4" i="51"/>
  <c r="I110" i="50"/>
  <c r="I94" i="50"/>
  <c r="G58" i="50"/>
  <c r="G60" i="50" s="1"/>
  <c r="I46" i="50"/>
  <c r="I52" i="50" s="1"/>
  <c r="I37" i="50"/>
  <c r="I31" i="50"/>
  <c r="I30" i="50"/>
  <c r="I29" i="50"/>
  <c r="H58" i="50" s="1"/>
  <c r="F16" i="41"/>
  <c r="F17" i="41" s="1"/>
  <c r="I99" i="40" s="1"/>
  <c r="F15" i="41"/>
  <c r="F14" i="41"/>
  <c r="F13" i="41"/>
  <c r="F7" i="41"/>
  <c r="F6" i="41"/>
  <c r="F5" i="41"/>
  <c r="F4" i="41"/>
  <c r="F8" i="41" s="1"/>
  <c r="F9" i="41" s="1"/>
  <c r="I98" i="40" s="1"/>
  <c r="I110" i="40"/>
  <c r="I94" i="40"/>
  <c r="G58" i="40"/>
  <c r="G60" i="40" s="1"/>
  <c r="I46" i="40"/>
  <c r="I52" i="40" s="1"/>
  <c r="I37" i="40"/>
  <c r="I31" i="40"/>
  <c r="I30" i="40"/>
  <c r="I29" i="40"/>
  <c r="H58" i="40" s="1"/>
  <c r="I57" i="40" s="1"/>
  <c r="F7" i="39"/>
  <c r="F6" i="39"/>
  <c r="F5" i="39"/>
  <c r="F4" i="39"/>
  <c r="F8" i="39" s="1"/>
  <c r="F9" i="39" s="1"/>
  <c r="I98" i="38" s="1"/>
  <c r="I100" i="38" s="1"/>
  <c r="I119" i="38" s="1"/>
  <c r="I110" i="38"/>
  <c r="I94" i="38"/>
  <c r="H58" i="38"/>
  <c r="G58" i="38"/>
  <c r="G60" i="38" s="1"/>
  <c r="I57" i="38"/>
  <c r="I52" i="38"/>
  <c r="I46" i="38"/>
  <c r="I37" i="38"/>
  <c r="I31" i="38"/>
  <c r="I30" i="38"/>
  <c r="I32" i="38" s="1"/>
  <c r="I29" i="38"/>
  <c r="F7" i="5"/>
  <c r="F6" i="5"/>
  <c r="F5" i="5"/>
  <c r="F4" i="5"/>
  <c r="F8" i="5" s="1"/>
  <c r="F9" i="5" s="1"/>
  <c r="I98" i="4" s="1"/>
  <c r="I100" i="4" s="1"/>
  <c r="I119" i="4" s="1"/>
  <c r="I110" i="4"/>
  <c r="I94" i="4"/>
  <c r="H58" i="4"/>
  <c r="G58" i="4"/>
  <c r="G60" i="4" s="1"/>
  <c r="I57" i="4"/>
  <c r="I46" i="4"/>
  <c r="I52" i="4" s="1"/>
  <c r="I37" i="4"/>
  <c r="I32" i="4"/>
  <c r="J82" i="4" s="1"/>
  <c r="I31" i="4"/>
  <c r="I30" i="4"/>
  <c r="I29" i="4"/>
  <c r="F16" i="3"/>
  <c r="F15" i="3"/>
  <c r="F14" i="3"/>
  <c r="F13" i="3"/>
  <c r="F12" i="3"/>
  <c r="F17" i="3" s="1"/>
  <c r="F18" i="3" s="1"/>
  <c r="I99" i="2" s="1"/>
  <c r="F6" i="3"/>
  <c r="F5" i="3"/>
  <c r="F4" i="3"/>
  <c r="F7" i="3" s="1"/>
  <c r="F8" i="3" s="1"/>
  <c r="I98" i="2" s="1"/>
  <c r="I100" i="2" s="1"/>
  <c r="I119" i="2" s="1"/>
  <c r="I110" i="2"/>
  <c r="I94" i="2"/>
  <c r="H58" i="2"/>
  <c r="G58" i="2"/>
  <c r="I57" i="2" s="1"/>
  <c r="I46" i="2"/>
  <c r="I52" i="2" s="1"/>
  <c r="I37" i="2"/>
  <c r="I31" i="2"/>
  <c r="I30" i="2"/>
  <c r="I32" i="2" s="1"/>
  <c r="I29" i="2"/>
  <c r="I63" i="40" l="1"/>
  <c r="I72" i="40" s="1"/>
  <c r="J82" i="2"/>
  <c r="J45" i="2"/>
  <c r="J49" i="2"/>
  <c r="I115" i="2"/>
  <c r="J79" i="2"/>
  <c r="J38" i="2"/>
  <c r="J37" i="2"/>
  <c r="I39" i="2" s="1"/>
  <c r="I70" i="2" s="1"/>
  <c r="J47" i="2"/>
  <c r="J48" i="2"/>
  <c r="J79" i="38"/>
  <c r="J50" i="38"/>
  <c r="J38" i="38"/>
  <c r="J37" i="38"/>
  <c r="I39" i="38" s="1"/>
  <c r="I70" i="38" s="1"/>
  <c r="J82" i="38"/>
  <c r="I115" i="38"/>
  <c r="I115" i="22"/>
  <c r="J37" i="22"/>
  <c r="J38" i="22"/>
  <c r="J82" i="22"/>
  <c r="J79" i="22"/>
  <c r="I100" i="40"/>
  <c r="I119" i="40" s="1"/>
  <c r="H60" i="4"/>
  <c r="I59" i="4"/>
  <c r="I63" i="4" s="1"/>
  <c r="I72" i="4" s="1"/>
  <c r="H60" i="40"/>
  <c r="I59" i="40"/>
  <c r="H60" i="50"/>
  <c r="I59" i="50" s="1"/>
  <c r="I100" i="22"/>
  <c r="I119" i="22" s="1"/>
  <c r="H60" i="38"/>
  <c r="I59" i="38"/>
  <c r="I63" i="38" s="1"/>
  <c r="I72" i="38" s="1"/>
  <c r="J47" i="4"/>
  <c r="I115" i="4"/>
  <c r="G60" i="22"/>
  <c r="J37" i="4"/>
  <c r="I39" i="4" s="1"/>
  <c r="I70" i="4" s="1"/>
  <c r="J48" i="4"/>
  <c r="J46" i="4"/>
  <c r="G60" i="2"/>
  <c r="J38" i="4"/>
  <c r="I32" i="40"/>
  <c r="I32" i="50"/>
  <c r="I57" i="50"/>
  <c r="J79" i="4"/>
  <c r="J44" i="4"/>
  <c r="J51" i="4"/>
  <c r="J77" i="4" s="1"/>
  <c r="J45" i="4"/>
  <c r="J79" i="50" l="1"/>
  <c r="J38" i="50"/>
  <c r="J37" i="50"/>
  <c r="I39" i="50" s="1"/>
  <c r="I70" i="50" s="1"/>
  <c r="I115" i="50"/>
  <c r="J51" i="50"/>
  <c r="J82" i="50"/>
  <c r="J45" i="50"/>
  <c r="J79" i="40"/>
  <c r="J38" i="40"/>
  <c r="I115" i="40"/>
  <c r="J37" i="40"/>
  <c r="J82" i="40"/>
  <c r="J46" i="2"/>
  <c r="J52" i="4"/>
  <c r="I71" i="4" s="1"/>
  <c r="I73" i="4" s="1"/>
  <c r="J45" i="38"/>
  <c r="J48" i="38"/>
  <c r="J50" i="2"/>
  <c r="J46" i="38"/>
  <c r="J44" i="38"/>
  <c r="J44" i="2"/>
  <c r="J49" i="4"/>
  <c r="H60" i="22"/>
  <c r="I59" i="22" s="1"/>
  <c r="I63" i="22" s="1"/>
  <c r="I72" i="22" s="1"/>
  <c r="J51" i="38"/>
  <c r="J77" i="38" s="1"/>
  <c r="J51" i="2"/>
  <c r="J77" i="2" s="1"/>
  <c r="J49" i="38"/>
  <c r="J50" i="4"/>
  <c r="H60" i="2"/>
  <c r="I59" i="2"/>
  <c r="I63" i="2" s="1"/>
  <c r="I72" i="2" s="1"/>
  <c r="I39" i="22"/>
  <c r="J47" i="38"/>
  <c r="I63" i="50"/>
  <c r="I72" i="50" s="1"/>
  <c r="I116" i="4" l="1"/>
  <c r="J80" i="4"/>
  <c r="I83" i="4" s="1"/>
  <c r="I117" i="4" s="1"/>
  <c r="J91" i="4"/>
  <c r="I70" i="22"/>
  <c r="J50" i="22"/>
  <c r="J77" i="22"/>
  <c r="J49" i="22"/>
  <c r="J47" i="22"/>
  <c r="J51" i="22"/>
  <c r="J46" i="22"/>
  <c r="J44" i="22"/>
  <c r="J48" i="22"/>
  <c r="J45" i="22"/>
  <c r="J50" i="50"/>
  <c r="J46" i="50"/>
  <c r="J48" i="50"/>
  <c r="I39" i="40"/>
  <c r="J52" i="2"/>
  <c r="I71" i="2" s="1"/>
  <c r="I73" i="2" s="1"/>
  <c r="J44" i="50"/>
  <c r="J52" i="38"/>
  <c r="I71" i="38" s="1"/>
  <c r="I73" i="38" s="1"/>
  <c r="J49" i="50"/>
  <c r="J47" i="50"/>
  <c r="J77" i="50"/>
  <c r="I116" i="38" l="1"/>
  <c r="J80" i="38"/>
  <c r="I83" i="38" s="1"/>
  <c r="I117" i="38" s="1"/>
  <c r="J91" i="38"/>
  <c r="J93" i="38"/>
  <c r="J90" i="38"/>
  <c r="J52" i="50"/>
  <c r="I71" i="50" s="1"/>
  <c r="I73" i="50" s="1"/>
  <c r="J90" i="4"/>
  <c r="I116" i="2"/>
  <c r="J80" i="2"/>
  <c r="I83" i="2" s="1"/>
  <c r="I117" i="2" s="1"/>
  <c r="J91" i="2"/>
  <c r="J92" i="4"/>
  <c r="I70" i="40"/>
  <c r="J46" i="40"/>
  <c r="J50" i="40"/>
  <c r="J48" i="40"/>
  <c r="J51" i="40"/>
  <c r="J77" i="40" s="1"/>
  <c r="J45" i="40"/>
  <c r="J49" i="40"/>
  <c r="J47" i="40"/>
  <c r="J44" i="40"/>
  <c r="J52" i="22"/>
  <c r="I71" i="22" s="1"/>
  <c r="I73" i="22" s="1"/>
  <c r="J89" i="4"/>
  <c r="J88" i="4"/>
  <c r="J93" i="4"/>
  <c r="J88" i="38" l="1"/>
  <c r="J92" i="2"/>
  <c r="J93" i="2"/>
  <c r="J88" i="2"/>
  <c r="I116" i="50"/>
  <c r="J80" i="50"/>
  <c r="I83" i="50" s="1"/>
  <c r="I117" i="50" s="1"/>
  <c r="I120" i="38"/>
  <c r="J52" i="40"/>
  <c r="I71" i="40" s="1"/>
  <c r="I73" i="40" s="1"/>
  <c r="J89" i="2"/>
  <c r="J92" i="38"/>
  <c r="J94" i="4"/>
  <c r="I118" i="4" s="1"/>
  <c r="I120" i="4" s="1"/>
  <c r="I116" i="22"/>
  <c r="J80" i="22"/>
  <c r="I83" i="22" s="1"/>
  <c r="I117" i="22" s="1"/>
  <c r="J94" i="38"/>
  <c r="I118" i="38" s="1"/>
  <c r="J90" i="2"/>
  <c r="J94" i="2" l="1"/>
  <c r="I118" i="2" s="1"/>
  <c r="I120" i="2" s="1"/>
  <c r="J104" i="2" s="1"/>
  <c r="J105" i="2"/>
  <c r="I116" i="40"/>
  <c r="J80" i="40"/>
  <c r="I83" i="40" s="1"/>
  <c r="I117" i="40" s="1"/>
  <c r="J93" i="40"/>
  <c r="J92" i="40"/>
  <c r="J93" i="22"/>
  <c r="J92" i="22"/>
  <c r="J105" i="4"/>
  <c r="J104" i="4"/>
  <c r="J90" i="50"/>
  <c r="J90" i="22"/>
  <c r="J92" i="50"/>
  <c r="J88" i="22"/>
  <c r="J93" i="50"/>
  <c r="J105" i="38"/>
  <c r="J104" i="38"/>
  <c r="J89" i="22"/>
  <c r="J89" i="50"/>
  <c r="J91" i="22"/>
  <c r="J91" i="50"/>
  <c r="J88" i="50"/>
  <c r="J88" i="40" l="1"/>
  <c r="J107" i="38"/>
  <c r="J109" i="4"/>
  <c r="J107" i="4"/>
  <c r="J108" i="4"/>
  <c r="J110" i="4" s="1"/>
  <c r="I121" i="4" s="1"/>
  <c r="I122" i="4" s="1"/>
  <c r="J109" i="2"/>
  <c r="J108" i="2"/>
  <c r="J107" i="2"/>
  <c r="J110" i="2" s="1"/>
  <c r="I121" i="2" s="1"/>
  <c r="I122" i="2" s="1"/>
  <c r="J94" i="22"/>
  <c r="I118" i="22" s="1"/>
  <c r="I120" i="22" s="1"/>
  <c r="J94" i="50"/>
  <c r="I118" i="50" s="1"/>
  <c r="I120" i="50" s="1"/>
  <c r="J91" i="40"/>
  <c r="J89" i="40"/>
  <c r="J108" i="38"/>
  <c r="J109" i="38"/>
  <c r="J90" i="40"/>
  <c r="J94" i="40" s="1"/>
  <c r="I118" i="40" s="1"/>
  <c r="I120" i="40" s="1"/>
  <c r="J110" i="38" l="1"/>
  <c r="I121" i="38" s="1"/>
  <c r="I122" i="38" s="1"/>
  <c r="J105" i="40"/>
  <c r="J104" i="40"/>
  <c r="J107" i="40" s="1"/>
  <c r="J105" i="50"/>
  <c r="J104" i="50"/>
  <c r="J104" i="22"/>
  <c r="J105" i="22"/>
  <c r="J109" i="22" l="1"/>
  <c r="J107" i="22"/>
  <c r="J108" i="22"/>
  <c r="J109" i="40"/>
  <c r="J109" i="50"/>
  <c r="J110" i="22"/>
  <c r="I121" i="22" s="1"/>
  <c r="I122" i="22" s="1"/>
  <c r="J107" i="50"/>
  <c r="J108" i="40"/>
  <c r="J108" i="50"/>
  <c r="J110" i="50" l="1"/>
  <c r="I121" i="50" s="1"/>
  <c r="I122" i="50" s="1"/>
  <c r="J110" i="40"/>
  <c r="I121" i="40" s="1"/>
  <c r="I122" i="40" s="1"/>
</calcChain>
</file>

<file path=xl/sharedStrings.xml><?xml version="1.0" encoding="utf-8"?>
<sst xmlns="http://schemas.openxmlformats.org/spreadsheetml/2006/main" count="1723" uniqueCount="228">
  <si>
    <t>PLANILHA DE CUSTOS E FORMAÇÃO DE PREÇOS</t>
  </si>
  <si>
    <t xml:space="preserve">Processo nº: 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</si>
  <si>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</si>
  <si>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</si>
  <si>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</si>
  <si>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</si>
  <si>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</si>
  <si>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</si>
  <si>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</si>
  <si>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</si>
  <si>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</si>
  <si>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</si>
  <si>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ESTÂNCIA/SE</t>
  </si>
  <si>
    <t>C</t>
  </si>
  <si>
    <t>Ano Acordo, Convenção ou Sentença Normativa em Dissídio Coletivo</t>
  </si>
  <si>
    <t>SE000094/2023</t>
  </si>
  <si>
    <t>D</t>
  </si>
  <si>
    <t>Nº de meses de execução contratual</t>
  </si>
  <si>
    <t>IDENTIFICAÇÃO DO SERVIÇO</t>
  </si>
  <si>
    <t>GRUPO:____  ITEM:_____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</si>
  <si>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</si>
  <si>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</si>
  <si>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</si>
  <si>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</si>
  <si>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</si>
  <si>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</si>
  <si>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</si>
  <si>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</si>
  <si>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</si>
  <si>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</si>
  <si>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</si>
  <si>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 xml:space="preserve">Categoria profissional </t>
  </si>
  <si>
    <t>AUXILIAR DE MANUTENÇÃO PREDIAL</t>
  </si>
  <si>
    <t>Data base da categoria</t>
  </si>
  <si>
    <t>01/05/2023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</si>
  <si>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</si>
  <si>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</si>
  <si>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</si>
  <si>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</si>
  <si>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</si>
  <si>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</si>
  <si>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</si>
  <si>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</si>
  <si>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</si>
  <si>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</si>
  <si>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(R$ 1.320,00) * Porcentagem (Campo H31) - conforme cláusula 22ª, §3º da CCT SE000003/2023;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</si>
  <si>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</si>
  <si>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</si>
  <si>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</si>
  <si>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</si>
  <si>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</si>
  <si>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</si>
  <si>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</si>
  <si>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</si>
  <si>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</si>
  <si>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</si>
  <si>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12,10% (Férias e Adicional de Férias) x Total da Remuneração (Campo I32)</t>
  </si>
  <si>
    <t xml:space="preserve">TOTAL </t>
  </si>
  <si>
    <t>Soma dos Itens A e B</t>
  </si>
  <si>
    <t>ATENÇÃO: Caso seja renovado o contrato, a partir do segundo ano, o percentual referente à alínea B (Férias e Adicional de Férias) será de 3,025% referente apenas ao adicional, haja vista que a rubrica Férias torna-se custo não renovável.</t>
  </si>
  <si>
    <r>
      <rPr>
        <sz val="10"/>
        <color indexed="55"/>
        <rFont val="Arial"/>
        <charset val="134"/>
      </rPr>
      <t xml:space="preserve">Férias: 1 salário x (1/11) = 0,0909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9,075%
Adicional de férias: (1 salário/3) x (1/11 meses) = 0,0303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3,025%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</si>
  <si>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</si>
  <si>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</si>
  <si>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</si>
  <si>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</si>
  <si>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</si>
  <si>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</si>
  <si>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</si>
  <si>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</si>
  <si>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</si>
  <si>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</si>
  <si>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</si>
  <si>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</si>
  <si>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</si>
  <si>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</si>
  <si>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</si>
  <si>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</si>
  <si>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</si>
  <si>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</si>
  <si>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</si>
  <si>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</si>
  <si>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</si>
  <si>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</si>
  <si>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</si>
  <si>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</si>
  <si>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</si>
  <si>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</si>
  <si>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</si>
  <si>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ATENÇÃO: A empresa deverá comprovar o índice referente ao seu Fator Acidentário de Prevenção (FAP)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</si>
  <si>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</si>
  <si>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</si>
  <si>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</si>
  <si>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</si>
  <si>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</si>
  <si>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</si>
  <si>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</si>
  <si>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</si>
  <si>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</si>
  <si>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</si>
  <si>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</si>
  <si>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da Remuneração - Campo I29)</t>
  </si>
  <si>
    <t>Vale Refeição / Alimentação</t>
  </si>
  <si>
    <t>% de desconto</t>
  </si>
  <si>
    <t>Caso não seja previsto Auxílio Alimentaçõ/Refeição,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</si>
  <si>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</si>
  <si>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</si>
  <si>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11ª, parágrafo 4º do Termo Aditivo SE 000008/2023</t>
  </si>
  <si>
    <t>Benefício Social Familiar</t>
  </si>
  <si>
    <t>Cláusula 12ª, parágrafo 2º do Termo Aditivo SE000008/2023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</si>
  <si>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</si>
  <si>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</si>
  <si>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</si>
  <si>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</si>
  <si>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</si>
  <si>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</si>
  <si>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</si>
  <si>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</si>
  <si>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</si>
  <si>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</si>
  <si>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</si>
  <si>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(I32+I39+J51+I63)</t>
  </si>
  <si>
    <t>Incidência do FGTS sobre o Aviso Prévio Indenizado</t>
  </si>
  <si>
    <t>-</t>
  </si>
  <si>
    <t>Como já há incidência do FGTS na base de cálculo do item anterior, este campo deverá ser zerado.</t>
  </si>
  <si>
    <t>Multa do FGTS sobre o Aviso Prévio Indenizado</t>
  </si>
  <si>
    <t>Cálculo = Percentual do Campo I79 x Remuneração (I32)</t>
  </si>
  <si>
    <t>Aviso Prévio Trabalhado</t>
  </si>
  <si>
    <t>Cálculo = Percentual do Campo I80 x Base de Cálculo (I32+I73)</t>
  </si>
  <si>
    <t>Incidência do FGTS sobre o Aviso Prévio Trabalhado</t>
  </si>
  <si>
    <t>Multa do FGTS sobre o Aviso Prévio Trabalhado</t>
  </si>
  <si>
    <t>Cálculo = Percentual do Campo I82 x Remuneração (I32)</t>
  </si>
  <si>
    <t>Soma dos Itens A a F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</si>
  <si>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</si>
  <si>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</si>
  <si>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</si>
  <si>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</si>
  <si>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</si>
  <si>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I88 x Base de Cálculo (I32+I73+I83)</t>
  </si>
  <si>
    <t>Substituto na Cobertura das Ausências Legais</t>
  </si>
  <si>
    <t>Cálculo = Percentual do Campo I89 x Base de Cálculo (I32+I73+I83)</t>
  </si>
  <si>
    <t>Substituto na Cobertura de Licença-Paternidade</t>
  </si>
  <si>
    <t>Cálculo = Percentual do Campo I90 x Base de Cálculo (I32+I73+I83)</t>
  </si>
  <si>
    <t>Substituto na Cobertura das Ausências por Acidente de Trabalho</t>
  </si>
  <si>
    <t>Cálculo = Percentual do Campo I91 x Base de Cálculo (I32+I73+I83)</t>
  </si>
  <si>
    <t>Substituto na Cobertura de Afastamento Maternidade</t>
  </si>
  <si>
    <t>Cálculo = Percentual do Campo I92 x Base de Cálculo (I32+I73+I83)</t>
  </si>
  <si>
    <t>Substituto na Cobertura de Outras Ausências (especificar)</t>
  </si>
  <si>
    <t>Cálculo = Percentual do Campo I93 x Base de Cálculo (I32+I73+I83)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</si>
  <si>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</si>
  <si>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</si>
  <si>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</si>
  <si>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</si>
  <si>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</si>
  <si>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</si>
  <si>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</si>
  <si>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</si>
  <si>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</si>
  <si>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% (Campo I104) x Módulo 1 a 5 (Campo I120)</t>
  </si>
  <si>
    <t>Lucro</t>
  </si>
  <si>
    <t>Cálculo = % (Campo I105) x Módulo 1 a 5 (Campo I120)</t>
  </si>
  <si>
    <t>Tributos</t>
  </si>
  <si>
    <t>C.1</t>
  </si>
  <si>
    <t>Tributos Federais</t>
  </si>
  <si>
    <t>PIS</t>
  </si>
  <si>
    <t>Cálculo = [(I120 + J104 + J105) / (1 - I110)] x I107</t>
  </si>
  <si>
    <t>C.2</t>
  </si>
  <si>
    <t>COFINS</t>
  </si>
  <si>
    <t>Cálculo = [(I120 + J104 + J105) / (1 - I110)] x I108</t>
  </si>
  <si>
    <t>C.3</t>
  </si>
  <si>
    <t>Tibutos Municipais</t>
  </si>
  <si>
    <t>ISS</t>
  </si>
  <si>
    <t>Cálculo = [(I120 + J104 + J105) / (1 - I110)] x I109</t>
  </si>
  <si>
    <t>Soma dos itens A a C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</si>
  <si>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</si>
  <si>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</si>
  <si>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</si>
  <si>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</si>
  <si>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</si>
  <si>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</si>
  <si>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</si>
  <si>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I83</t>
  </si>
  <si>
    <t>Módulo 4 – Custo de Reposição do Profissional Ausente</t>
  </si>
  <si>
    <t>Cálculo = Soma do Módulo 4 extraído do Campo J94</t>
  </si>
  <si>
    <t>Módulo 5 – Insumos Diversos</t>
  </si>
  <si>
    <t>Cálculo = Soma do Módulo 5 extraído do Campo I100</t>
  </si>
  <si>
    <t>SUBTOTAL (A+B+C+D+E)</t>
  </si>
  <si>
    <t>Soma dos Itens A a E</t>
  </si>
  <si>
    <t>Módulo 6 – Custos indiretos, tributos e lucro</t>
  </si>
  <si>
    <t>Cálculo = Soma do Módulo 6 extraído do Campo J110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</si>
  <si>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</si>
  <si>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</si>
  <si>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</si>
  <si>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</si>
  <si>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</si>
  <si>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</si>
  <si>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</si>
  <si>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</si>
  <si>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</si>
  <si>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</si>
  <si>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</si>
  <si>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</si>
  <si>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</si>
  <si>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</si>
  <si>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</si>
  <si>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</si>
  <si>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</si>
  <si>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</si>
  <si>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</si>
  <si>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</si>
  <si>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</si>
  <si>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</si>
  <si>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4122-05</t>
  </si>
  <si>
    <t>CONTÍNUO</t>
  </si>
  <si>
    <t>Calça social, na cor usual da empresa, tamanho sob medida</t>
  </si>
  <si>
    <t>Camisa gola polo, manga curta com emblema da empresa, tamanho sob medida</t>
  </si>
  <si>
    <t>Sapato preto social</t>
  </si>
  <si>
    <t>3132-20</t>
  </si>
  <si>
    <t>TÉCNICO EM MANUTENÇÃO DE EQUIPAMENTOS DE INFORMÁTICA</t>
  </si>
  <si>
    <t>4141-05</t>
  </si>
  <si>
    <t>ALMOXARIFE</t>
  </si>
  <si>
    <t>Calça jeans escura, tamanho sob medida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</si>
  <si>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</si>
  <si>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</si>
  <si>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</si>
  <si>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3341-10</t>
  </si>
  <si>
    <t>INSPETOR DE ALUNO DE ESCOLA PÚBLICA</t>
  </si>
  <si>
    <t>7825-10</t>
  </si>
  <si>
    <t>MOTORISTA DE CAMINHÃO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</si>
</sst>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8" formatCode="_(&quot;R$ &quot;* #,##0.00_);_(&quot;R$ &quot;* \(#,##0.00\);_(&quot;R$ &quot;* \-??_);_(@_)"/>
    <numFmt numFmtId="169" formatCode="_-* #,##0.00_-;\-* #,##0.00_-;_-* \-??_-;_-@_-"/>
    <numFmt numFmtId="170" formatCode="_(&quot;R$ &quot;* #,##0.00_);_(&quot;R$ &quot;* \(#,##0.00\);_(&quot;R$ &quot;* &quot;-&quot;??_);_(@_)"/>
    <numFmt numFmtId="171" formatCode="d\-mmm\-yyyy;@"/>
    <numFmt numFmtId="172" formatCode="0.0"/>
    <numFmt numFmtId="173" formatCode="_-&quot;R$ &quot;* #,##0.00_-;&quot;-R$ &quot;* #,##0.00_-;_-&quot;R$ &quot;* \-??_-;_-@_-"/>
    <numFmt numFmtId="174" formatCode="&quot;R$ &quot;#,##0.00"/>
    <numFmt numFmtId="175" formatCode="_-* #,##0.000_-;\-* #,##0.000_-;_-* \-??_-;_-@_-"/>
  </numFmts>
  <fonts count="20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70" fontId="17" fillId="0" borderId="0" applyFont="0" applyFill="0" applyBorder="0" applyAlignment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0" fontId="8" fillId="0" borderId="0"/>
    <xf numFmtId="0" fontId="3" fillId="0" borderId="0"/>
    <xf numFmtId="0" fontId="18" fillId="0" borderId="0"/>
    <xf numFmtId="9" fontId="8" fillId="0" borderId="0" applyBorder="0" applyProtection="0"/>
  </cellStyleXfs>
  <cellXfs count="192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4" borderId="1" xfId="0" applyNumberFormat="1" applyFont="1" applyFill="1" applyBorder="1" applyAlignment="1" applyProtection="1">
      <protection locked="0"/>
    </xf>
    <xf numFmtId="0" fontId="3" fillId="0" borderId="1" xfId="0" applyFont="1" applyFill="1" applyBorder="1" applyAlignment="1"/>
    <xf numFmtId="2" fontId="3" fillId="4" borderId="2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0" fontId="3" fillId="4" borderId="1" xfId="0" applyFont="1" applyFill="1" applyBorder="1" applyAlignment="1" applyProtection="1">
      <protection locked="0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/>
    <xf numFmtId="0" fontId="4" fillId="5" borderId="4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6" fillId="6" borderId="2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4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72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73" fontId="4" fillId="4" borderId="1" xfId="0" applyNumberFormat="1" applyFont="1" applyFill="1" applyBorder="1" applyAlignment="1" applyProtection="1">
      <protection locked="0"/>
    </xf>
    <xf numFmtId="173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73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73" fontId="4" fillId="0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73" fontId="4" fillId="0" borderId="1" xfId="0" applyNumberFormat="1" applyFont="1" applyFill="1" applyBorder="1" applyAlignment="1" applyProtection="1">
      <alignment horizontal="left"/>
    </xf>
    <xf numFmtId="169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left"/>
    </xf>
    <xf numFmtId="0" fontId="14" fillId="8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/>
    <xf numFmtId="168" fontId="7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left"/>
    </xf>
    <xf numFmtId="0" fontId="14" fillId="5" borderId="0" xfId="0" applyNumberFormat="1" applyFont="1" applyFill="1" applyBorder="1" applyAlignment="1" applyProtection="1">
      <alignment horizontal="right"/>
    </xf>
    <xf numFmtId="175" fontId="14" fillId="5" borderId="0" xfId="0" applyNumberFormat="1" applyFont="1" applyFill="1" applyBorder="1" applyAlignment="1" applyProtection="1">
      <alignment horizontal="right"/>
    </xf>
    <xf numFmtId="168" fontId="7" fillId="5" borderId="0" xfId="0" applyNumberFormat="1" applyFont="1" applyFill="1" applyBorder="1" applyAlignment="1" applyProtection="1"/>
    <xf numFmtId="0" fontId="16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  <protection locked="0"/>
    </xf>
    <xf numFmtId="0" fontId="4" fillId="4" borderId="4" xfId="0" applyNumberFormat="1" applyFont="1" applyFill="1" applyBorder="1" applyAlignment="1" applyProtection="1">
      <alignment horizontal="left"/>
      <protection locked="0"/>
    </xf>
    <xf numFmtId="0" fontId="4" fillId="4" borderId="2" xfId="0" applyNumberFormat="1" applyFont="1" applyFill="1" applyBorder="1" applyAlignment="1" applyProtection="1">
      <alignment horizontal="left"/>
      <protection locked="0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7" fillId="6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5" borderId="9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2" xfId="0" applyNumberFormat="1" applyFont="1" applyFill="1" applyBorder="1" applyAlignment="1" applyProtection="1"/>
    <xf numFmtId="0" fontId="8" fillId="5" borderId="10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0" fontId="8" fillId="0" borderId="1" xfId="0" applyNumberFormat="1" applyFont="1" applyFill="1" applyBorder="1" applyAlignment="1" applyProtection="1">
      <alignment horizontal="center"/>
    </xf>
    <xf numFmtId="173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4" fillId="5" borderId="1" xfId="0" applyNumberFormat="1" applyFont="1" applyFill="1" applyBorder="1" applyAlignment="1" applyProtection="1">
      <alignment horizontal="center"/>
    </xf>
    <xf numFmtId="10" fontId="8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73" fontId="8" fillId="0" borderId="1" xfId="0" applyNumberFormat="1" applyFont="1" applyFill="1" applyBorder="1" applyAlignment="1" applyProtection="1">
      <alignment horizontal="left"/>
    </xf>
    <xf numFmtId="4" fontId="8" fillId="5" borderId="0" xfId="0" applyNumberFormat="1" applyFont="1" applyFill="1" applyBorder="1" applyAlignment="1" applyProtection="1"/>
    <xf numFmtId="10" fontId="8" fillId="4" borderId="2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73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3" fillId="4" borderId="2" xfId="0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1" fontId="4" fillId="4" borderId="3" xfId="0" applyNumberFormat="1" applyFont="1" applyFill="1" applyBorder="1" applyAlignment="1" applyProtection="1">
      <alignment horizontal="center"/>
      <protection locked="0"/>
    </xf>
    <xf numFmtId="171" fontId="4" fillId="4" borderId="4" xfId="0" applyNumberFormat="1" applyFont="1" applyFill="1" applyBorder="1" applyAlignment="1" applyProtection="1">
      <alignment horizontal="center"/>
      <protection locked="0"/>
    </xf>
    <xf numFmtId="171" fontId="4" fillId="4" borderId="2" xfId="0" applyNumberFormat="1" applyFont="1" applyFill="1" applyBorder="1" applyAlignment="1" applyProtection="1">
      <alignment horizontal="center"/>
      <protection locked="0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8" fillId="5" borderId="2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4" borderId="3" xfId="0" applyNumberFormat="1" applyFont="1" applyFill="1" applyBorder="1" applyAlignment="1" applyProtection="1">
      <alignment horizontal="center"/>
      <protection locked="0"/>
    </xf>
    <xf numFmtId="0" fontId="6" fillId="4" borderId="4" xfId="0" applyNumberFormat="1" applyFont="1" applyFill="1" applyBorder="1" applyAlignment="1" applyProtection="1">
      <alignment horizontal="center"/>
      <protection locked="0"/>
    </xf>
    <xf numFmtId="0" fontId="6" fillId="4" borderId="2" xfId="0" applyNumberFormat="1" applyFont="1" applyFill="1" applyBorder="1" applyAlignment="1" applyProtection="1">
      <alignment horizontal="center"/>
      <protection locked="0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74" fontId="4" fillId="4" borderId="3" xfId="0" applyNumberFormat="1" applyFont="1" applyFill="1" applyBorder="1" applyAlignment="1" applyProtection="1">
      <alignment horizontal="center"/>
      <protection locked="0"/>
    </xf>
    <xf numFmtId="174" fontId="4" fillId="4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49" fontId="4" fillId="4" borderId="3" xfId="0" applyNumberFormat="1" applyFont="1" applyFill="1" applyBorder="1" applyAlignment="1" applyProtection="1">
      <alignment horizontal="center"/>
      <protection locked="0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0" fontId="6" fillId="3" borderId="2" xfId="0" applyNumberFormat="1" applyFont="1" applyFill="1" applyBorder="1" applyAlignment="1" applyProtection="1">
      <alignment horizontal="center"/>
    </xf>
    <xf numFmtId="174" fontId="6" fillId="6" borderId="3" xfId="0" applyNumberFormat="1" applyFont="1" applyFill="1" applyBorder="1" applyAlignment="1" applyProtection="1">
      <alignment horizontal="center"/>
    </xf>
    <xf numFmtId="174" fontId="6" fillId="6" borderId="2" xfId="0" applyNumberFormat="1" applyFont="1" applyFill="1" applyBorder="1" applyAlignment="1" applyProtection="1">
      <alignment horizontal="center"/>
    </xf>
    <xf numFmtId="173" fontId="8" fillId="0" borderId="3" xfId="0" applyNumberFormat="1" applyFont="1" applyFill="1" applyBorder="1" applyAlignment="1" applyProtection="1">
      <alignment horizontal="center"/>
    </xf>
    <xf numFmtId="173" fontId="8" fillId="0" borderId="2" xfId="0" applyNumberFormat="1" applyFont="1" applyFill="1" applyBorder="1" applyAlignment="1" applyProtection="1">
      <alignment horizontal="center"/>
    </xf>
    <xf numFmtId="173" fontId="6" fillId="6" borderId="3" xfId="0" applyNumberFormat="1" applyFont="1" applyFill="1" applyBorder="1" applyAlignment="1" applyProtection="1">
      <alignment horizontal="center"/>
    </xf>
    <xf numFmtId="173" fontId="6" fillId="6" borderId="2" xfId="0" applyNumberFormat="1" applyFont="1" applyFill="1" applyBorder="1" applyAlignment="1" applyProtection="1">
      <alignment horizontal="center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10" fillId="7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173" fontId="7" fillId="4" borderId="3" xfId="0" applyNumberFormat="1" applyFont="1" applyFill="1" applyBorder="1" applyAlignment="1" applyProtection="1">
      <alignment horizontal="center"/>
      <protection locked="0"/>
    </xf>
    <xf numFmtId="173" fontId="7" fillId="4" borderId="2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173" fontId="4" fillId="0" borderId="3" xfId="0" applyNumberFormat="1" applyFont="1" applyFill="1" applyBorder="1" applyAlignment="1" applyProtection="1">
      <alignment horizontal="center"/>
    </xf>
    <xf numFmtId="173" fontId="4" fillId="0" borderId="2" xfId="0" applyNumberFormat="1" applyFont="1" applyFill="1" applyBorder="1" applyAlignment="1" applyProtection="1">
      <alignment horizontal="center"/>
    </xf>
    <xf numFmtId="173" fontId="7" fillId="6" borderId="3" xfId="0" applyNumberFormat="1" applyFont="1" applyFill="1" applyBorder="1" applyAlignment="1" applyProtection="1">
      <alignment horizontal="center"/>
    </xf>
    <xf numFmtId="173" fontId="7" fillId="6" borderId="2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73" fontId="7" fillId="5" borderId="12" xfId="0" applyNumberFormat="1" applyFont="1" applyFill="1" applyBorder="1" applyAlignment="1" applyProtection="1">
      <alignment horizontal="center" vertical="center"/>
    </xf>
    <xf numFmtId="173" fontId="7" fillId="5" borderId="13" xfId="0" applyNumberFormat="1" applyFont="1" applyFill="1" applyBorder="1" applyAlignment="1" applyProtection="1">
      <alignment horizontal="center" vertical="center"/>
    </xf>
    <xf numFmtId="173" fontId="7" fillId="5" borderId="14" xfId="0" applyNumberFormat="1" applyFont="1" applyFill="1" applyBorder="1" applyAlignment="1" applyProtection="1">
      <alignment horizontal="center" vertical="center"/>
    </xf>
    <xf numFmtId="173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1">
    <cellStyle name="Moeda 2" xfId="7"/>
    <cellStyle name="Moeda 2 2" xfId="3"/>
    <cellStyle name="Moeda 2 3" xfId="11"/>
    <cellStyle name="Moeda 3" xfId="8"/>
    <cellStyle name="Moeda 5 2" xfId="9"/>
    <cellStyle name="Moeda 5 3" xfId="1"/>
    <cellStyle name="Moeda 5 4" xfId="10"/>
    <cellStyle name="Moeda 5 5" xfId="6"/>
    <cellStyle name="Moeda 6 2" xfId="5"/>
    <cellStyle name="Moeda 6 3" xfId="12"/>
    <cellStyle name="Moeda 6 4" xfId="13"/>
    <cellStyle name="Moeda 6 5" xfId="14"/>
    <cellStyle name="Moeda 7 2" xfId="15"/>
    <cellStyle name="Moeda 7 3" xfId="4"/>
    <cellStyle name="Moeda 7 4" xfId="16"/>
    <cellStyle name="Moeda 7 5" xfId="2"/>
    <cellStyle name="Normal" xfId="0" builtinId="0"/>
    <cellStyle name="Normal 2" xfId="17"/>
    <cellStyle name="Normal 3" xfId="18"/>
    <cellStyle name="Normal 4" xfId="19"/>
    <cellStyle name="Porcentagem 2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2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29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1320</v>
      </c>
      <c r="J23" s="141"/>
    </row>
    <row r="24" spans="1:23" ht="26.2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32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1320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1320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269.67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47.76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79.2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342.39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269.67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632.65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342.39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1244.71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8.64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47.44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108.88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AUX.MAN.PREDIAL'!F8</f>
        <v>53.91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AUX.MAN.PREDIAL'!F18</f>
        <v>35.950000000000003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89.86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131.26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167.18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21.78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100.55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167.59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588.36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1320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1244.71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108.88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89.86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2763.45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588.36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3351.81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8"/>
  <sheetViews>
    <sheetView view="pageBreakPreview" zoomScale="80" zoomScaleNormal="100" workbookViewId="0">
      <selection activeCell="C5" sqref="C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>
      <c r="A4" s="2">
        <v>1</v>
      </c>
      <c r="B4" s="3" t="s">
        <v>198</v>
      </c>
      <c r="C4" s="4">
        <v>3</v>
      </c>
      <c r="D4" s="4" t="s">
        <v>199</v>
      </c>
      <c r="E4" s="9">
        <v>169.25</v>
      </c>
      <c r="F4" s="8">
        <f>E4*C4</f>
        <v>507.75</v>
      </c>
    </row>
    <row r="5" spans="1:6" ht="30">
      <c r="A5" s="2">
        <v>2</v>
      </c>
      <c r="B5" s="3" t="s">
        <v>200</v>
      </c>
      <c r="C5" s="4">
        <v>2</v>
      </c>
      <c r="D5" s="4" t="s">
        <v>201</v>
      </c>
      <c r="E5" s="9">
        <v>64.930000000000007</v>
      </c>
      <c r="F5" s="8">
        <f>E5*C5</f>
        <v>129.86000000000001</v>
      </c>
    </row>
    <row r="6" spans="1:6" ht="60">
      <c r="A6" s="2">
        <v>3</v>
      </c>
      <c r="B6" s="3" t="s">
        <v>202</v>
      </c>
      <c r="C6" s="4">
        <v>1</v>
      </c>
      <c r="D6" s="4" t="s">
        <v>199</v>
      </c>
      <c r="E6" s="9">
        <v>9.41</v>
      </c>
      <c r="F6" s="8">
        <f>E6*C6</f>
        <v>9.41</v>
      </c>
    </row>
    <row r="7" spans="1:6">
      <c r="A7" s="188" t="s">
        <v>203</v>
      </c>
      <c r="B7" s="189"/>
      <c r="C7" s="189"/>
      <c r="D7" s="189"/>
      <c r="E7" s="190"/>
      <c r="F7" s="8">
        <f>SUM(F4:F6)</f>
        <v>647.02</v>
      </c>
    </row>
    <row r="8" spans="1:6">
      <c r="A8" s="188" t="s">
        <v>204</v>
      </c>
      <c r="B8" s="189"/>
      <c r="C8" s="189"/>
      <c r="D8" s="189"/>
      <c r="E8" s="190"/>
      <c r="F8" s="8">
        <f>TRUNC(F7/12,2)</f>
        <v>53.91</v>
      </c>
    </row>
    <row r="10" spans="1:6">
      <c r="A10" s="187" t="s">
        <v>205</v>
      </c>
      <c r="B10" s="187"/>
      <c r="C10" s="187"/>
      <c r="D10" s="187"/>
      <c r="E10" s="187"/>
      <c r="F10" s="187"/>
    </row>
    <row r="11" spans="1:6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60">
      <c r="A12" s="2">
        <v>1</v>
      </c>
      <c r="B12" s="3" t="s">
        <v>206</v>
      </c>
      <c r="C12" s="4">
        <v>1</v>
      </c>
      <c r="D12" s="4" t="s">
        <v>199</v>
      </c>
      <c r="E12" s="9">
        <v>99.53</v>
      </c>
      <c r="F12" s="8">
        <f t="shared" ref="F12:F16" si="0">E12*C12</f>
        <v>99.53</v>
      </c>
    </row>
    <row r="13" spans="1:6" ht="30">
      <c r="A13" s="2">
        <v>2</v>
      </c>
      <c r="B13" s="3" t="s">
        <v>207</v>
      </c>
      <c r="C13" s="4">
        <v>2</v>
      </c>
      <c r="D13" s="4" t="s">
        <v>199</v>
      </c>
      <c r="E13" s="9">
        <v>29.39</v>
      </c>
      <c r="F13" s="8">
        <f t="shared" si="0"/>
        <v>58.78</v>
      </c>
    </row>
    <row r="14" spans="1:6" ht="60">
      <c r="A14" s="2">
        <v>3</v>
      </c>
      <c r="B14" s="3" t="s">
        <v>208</v>
      </c>
      <c r="C14" s="4">
        <v>6</v>
      </c>
      <c r="D14" s="4" t="s">
        <v>199</v>
      </c>
      <c r="E14" s="9">
        <v>8.52</v>
      </c>
      <c r="F14" s="8">
        <f t="shared" si="0"/>
        <v>51.12</v>
      </c>
    </row>
    <row r="15" spans="1:6" ht="30">
      <c r="A15" s="2">
        <v>4</v>
      </c>
      <c r="B15" s="3" t="s">
        <v>209</v>
      </c>
      <c r="C15" s="4">
        <v>4</v>
      </c>
      <c r="D15" s="4" t="s">
        <v>201</v>
      </c>
      <c r="E15" s="9">
        <v>24.5</v>
      </c>
      <c r="F15" s="8">
        <f t="shared" si="0"/>
        <v>98</v>
      </c>
    </row>
    <row r="16" spans="1:6" ht="45">
      <c r="A16" s="2">
        <v>5</v>
      </c>
      <c r="B16" s="3" t="s">
        <v>210</v>
      </c>
      <c r="C16" s="4">
        <v>2</v>
      </c>
      <c r="D16" s="4" t="s">
        <v>199</v>
      </c>
      <c r="E16" s="9">
        <v>62.03</v>
      </c>
      <c r="F16" s="8">
        <f t="shared" si="0"/>
        <v>124.06</v>
      </c>
    </row>
    <row r="17" spans="1:6">
      <c r="A17" s="188" t="s">
        <v>203</v>
      </c>
      <c r="B17" s="189"/>
      <c r="C17" s="189"/>
      <c r="D17" s="189"/>
      <c r="E17" s="190"/>
      <c r="F17" s="8">
        <f>SUM(F12:F16)</f>
        <v>431.49</v>
      </c>
    </row>
    <row r="18" spans="1:6">
      <c r="A18" s="188" t="s">
        <v>204</v>
      </c>
      <c r="B18" s="189"/>
      <c r="C18" s="189"/>
      <c r="D18" s="189"/>
      <c r="E18" s="190"/>
      <c r="F18" s="8">
        <f>TRUNC(F17/12,2)</f>
        <v>35.950000000000003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211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1320</v>
      </c>
      <c r="J23" s="141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38" t="s">
        <v>212</v>
      </c>
      <c r="J24" s="139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1320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1320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269.67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47.76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79.2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342.39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269.67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632.65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342.39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1244.71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8.64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47.44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108.88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CONTÍNUO'!F9</f>
        <v>65.89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v>0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65.89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130.12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165.73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21.59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99.68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166.13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583.25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1320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1244.71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108.88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65.89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2739.48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583.25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3322.73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8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8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>
      <c r="A8" s="188" t="s">
        <v>203</v>
      </c>
      <c r="B8" s="189"/>
      <c r="C8" s="189"/>
      <c r="D8" s="189"/>
      <c r="E8" s="190"/>
      <c r="F8" s="8">
        <f>SUM(F4:F7)</f>
        <v>790.69999999999993</v>
      </c>
    </row>
    <row r="9" spans="1:6">
      <c r="A9" s="188" t="s">
        <v>204</v>
      </c>
      <c r="B9" s="189"/>
      <c r="C9" s="189"/>
      <c r="D9" s="189"/>
      <c r="E9" s="190"/>
      <c r="F9" s="8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91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216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2138.13</v>
      </c>
      <c r="J23" s="141"/>
    </row>
    <row r="24" spans="1:23" ht="39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217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2138.13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2138.13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178.1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258.70999999999998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436.81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514.98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64.37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154.49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38.619999999999997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25.74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15.44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5.14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205.99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1024.77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-1.32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128.2878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293.31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436.81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1024.77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293.31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1754.89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12.91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42.76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72.02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42.76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170.45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TÉCNICO DE INFORM.'!F9</f>
        <v>65.89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v>0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65.89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196.14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249.82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32.549999999999997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150.25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250.42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879.18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2138.13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1754.89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170.45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65.89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4129.3599999999997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879.18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5008.54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8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8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>
      <c r="A8" s="188" t="s">
        <v>203</v>
      </c>
      <c r="B8" s="189"/>
      <c r="C8" s="189"/>
      <c r="D8" s="189"/>
      <c r="E8" s="190"/>
      <c r="F8" s="8">
        <f>SUM(F4:F7)</f>
        <v>790.69999999999993</v>
      </c>
    </row>
    <row r="9" spans="1:6">
      <c r="A9" s="188" t="s">
        <v>204</v>
      </c>
      <c r="B9" s="189"/>
      <c r="C9" s="189"/>
      <c r="D9" s="189"/>
      <c r="E9" s="190"/>
      <c r="F9" s="8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3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218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1469.66</v>
      </c>
      <c r="J23" s="141"/>
    </row>
    <row r="24" spans="1:23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219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1469.66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1469.66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122.42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177.82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300.24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353.98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44.24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106.19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26.54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17.690000000000001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10.61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3.53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141.59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704.37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38.78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88.179600000000008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333.41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300.24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704.37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333.41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1338.02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9.42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29.39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51.94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29.39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120.14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ALMOXARIFE'!F9</f>
        <v>41.46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ALMOXARIFE'!F17</f>
        <v>17.37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58.83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141.86000000000001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180.69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23.54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108.67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181.12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635.88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1469.66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1338.02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120.14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58.83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2986.65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635.88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3622.53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7"/>
  <sheetViews>
    <sheetView view="pageBreakPreview" zoomScale="80" zoomScaleNormal="10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30">
      <c r="A4" s="2">
        <v>1</v>
      </c>
      <c r="B4" s="3" t="s">
        <v>220</v>
      </c>
      <c r="C4" s="4">
        <v>3</v>
      </c>
      <c r="D4" s="4" t="s">
        <v>199</v>
      </c>
      <c r="E4" s="9">
        <v>67.069999999999993</v>
      </c>
      <c r="F4" s="8">
        <f>E4*C4</f>
        <v>201.20999999999998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9">
        <v>52.36</v>
      </c>
      <c r="F5" s="8">
        <f>E5*C5</f>
        <v>157.07999999999998</v>
      </c>
    </row>
    <row r="6" spans="1:6" ht="30">
      <c r="A6" s="2">
        <v>3</v>
      </c>
      <c r="B6" s="3" t="s">
        <v>200</v>
      </c>
      <c r="C6" s="4">
        <v>2</v>
      </c>
      <c r="D6" s="4" t="s">
        <v>201</v>
      </c>
      <c r="E6" s="114">
        <v>64.930000000000007</v>
      </c>
      <c r="F6" s="8">
        <f>E6*C6</f>
        <v>129.86000000000001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>
      <c r="A8" s="188" t="s">
        <v>203</v>
      </c>
      <c r="B8" s="189"/>
      <c r="C8" s="189"/>
      <c r="D8" s="189"/>
      <c r="E8" s="190"/>
      <c r="F8" s="8">
        <f>SUM(F4:F7)</f>
        <v>497.56</v>
      </c>
    </row>
    <row r="9" spans="1:6">
      <c r="A9" s="188" t="s">
        <v>204</v>
      </c>
      <c r="B9" s="189"/>
      <c r="C9" s="189"/>
      <c r="D9" s="189"/>
      <c r="E9" s="190"/>
      <c r="F9" s="8">
        <f>TRUNC(F8/12,2)</f>
        <v>41.46</v>
      </c>
    </row>
    <row r="11" spans="1:6">
      <c r="A11" s="187" t="s">
        <v>205</v>
      </c>
      <c r="B11" s="187"/>
      <c r="C11" s="187"/>
      <c r="D11" s="187"/>
      <c r="E11" s="187"/>
      <c r="F11" s="187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221</v>
      </c>
      <c r="C13" s="4">
        <v>1</v>
      </c>
      <c r="D13" s="4" t="s">
        <v>199</v>
      </c>
      <c r="E13" s="9">
        <v>50.44</v>
      </c>
      <c r="F13" s="8">
        <f t="shared" ref="F13:F15" si="0">E13*C13</f>
        <v>50.44</v>
      </c>
    </row>
    <row r="14" spans="1:6" ht="60">
      <c r="A14" s="2">
        <v>2</v>
      </c>
      <c r="B14" s="3" t="s">
        <v>222</v>
      </c>
      <c r="C14" s="4">
        <v>40</v>
      </c>
      <c r="D14" s="4" t="s">
        <v>199</v>
      </c>
      <c r="E14" s="9">
        <v>1.41</v>
      </c>
      <c r="F14" s="8">
        <f t="shared" si="0"/>
        <v>56.4</v>
      </c>
    </row>
    <row r="15" spans="1:6" ht="45">
      <c r="A15" s="2">
        <v>3</v>
      </c>
      <c r="B15" s="3" t="s">
        <v>223</v>
      </c>
      <c r="C15" s="4">
        <v>2</v>
      </c>
      <c r="D15" s="4" t="s">
        <v>201</v>
      </c>
      <c r="E15" s="9">
        <v>50.81</v>
      </c>
      <c r="F15" s="8">
        <f t="shared" si="0"/>
        <v>101.62</v>
      </c>
    </row>
    <row r="16" spans="1:6">
      <c r="A16" s="191" t="s">
        <v>203</v>
      </c>
      <c r="B16" s="191"/>
      <c r="C16" s="191"/>
      <c r="D16" s="191"/>
      <c r="E16" s="191"/>
      <c r="F16" s="8">
        <f>SUM(F13:F15)</f>
        <v>208.46</v>
      </c>
    </row>
    <row r="17" spans="1:6">
      <c r="A17" s="191" t="s">
        <v>204</v>
      </c>
      <c r="B17" s="191"/>
      <c r="C17" s="191"/>
      <c r="D17" s="191"/>
      <c r="E17" s="191"/>
      <c r="F17" s="8">
        <f>TRUNC(F16/12,2)</f>
        <v>17.37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2" zoomScale="80" zoomScaleNormal="85" workbookViewId="0">
      <selection activeCell="I105" sqref="I10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224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1320</v>
      </c>
      <c r="J23" s="141"/>
    </row>
    <row r="24" spans="1:23" ht="24.7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225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1320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1320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269.67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47.76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79.2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342.39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269.67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632.65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342.39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1244.71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8.64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47.44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108.88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INSP. DE ALUNO'!F9</f>
        <v>65.89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v>0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65.89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130.12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165.73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21.59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99.68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166.13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583.25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1320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1244.71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108.88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65.89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2739.48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583.25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3322.73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6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6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>
      <c r="A8" s="188" t="s">
        <v>203</v>
      </c>
      <c r="B8" s="189"/>
      <c r="C8" s="189"/>
      <c r="D8" s="189"/>
      <c r="E8" s="190"/>
      <c r="F8" s="6">
        <f>SUM(F4:F7)</f>
        <v>790.69999999999993</v>
      </c>
    </row>
    <row r="9" spans="1:6">
      <c r="A9" s="188" t="s">
        <v>204</v>
      </c>
      <c r="B9" s="189"/>
      <c r="C9" s="189"/>
      <c r="D9" s="189"/>
      <c r="E9" s="190"/>
      <c r="F9" s="6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9" zoomScale="80" zoomScaleNormal="85" workbookViewId="0">
      <selection activeCell="I107" sqref="I107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226</v>
      </c>
      <c r="J22" s="139"/>
    </row>
    <row r="23" spans="1:23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1925</v>
      </c>
      <c r="J23" s="141"/>
    </row>
    <row r="24" spans="1:23" ht="15" customHeight="1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227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1925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1925</v>
      </c>
      <c r="J32" s="154"/>
      <c r="L32" s="10" t="s">
        <v>47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160.35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232.92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393.27</v>
      </c>
      <c r="J39" s="154"/>
      <c r="L39" s="10" t="s">
        <v>58</v>
      </c>
    </row>
    <row r="40" spans="1:23" ht="30.75" customHeight="1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463.65</v>
      </c>
      <c r="K44" s="61"/>
      <c r="L44" s="10" t="s">
        <v>65</v>
      </c>
    </row>
    <row r="45" spans="1:23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57.95</v>
      </c>
      <c r="K45" s="61"/>
      <c r="L45" s="10" t="s">
        <v>67</v>
      </c>
    </row>
    <row r="46" spans="1:23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139.09</v>
      </c>
      <c r="K46" s="61"/>
      <c r="L46" s="10" t="s">
        <v>71</v>
      </c>
    </row>
    <row r="47" spans="1:23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34.770000000000003</v>
      </c>
      <c r="K47" s="61"/>
      <c r="L47" s="10" t="s">
        <v>73</v>
      </c>
    </row>
    <row r="48" spans="1:23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23.18</v>
      </c>
      <c r="K48" s="61"/>
      <c r="L48" s="10" t="s">
        <v>76</v>
      </c>
    </row>
    <row r="49" spans="1:38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13.9</v>
      </c>
      <c r="K49" s="61"/>
      <c r="L49" s="10" t="s">
        <v>79</v>
      </c>
    </row>
    <row r="50" spans="1:38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4.63</v>
      </c>
      <c r="K50" s="61"/>
      <c r="L50" s="10" t="s">
        <v>82</v>
      </c>
    </row>
    <row r="51" spans="1:38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185.46</v>
      </c>
      <c r="K51" s="61"/>
      <c r="L51" s="10" t="s">
        <v>85</v>
      </c>
    </row>
    <row r="52" spans="1:38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922.63</v>
      </c>
      <c r="K52" s="61"/>
      <c r="L52" s="10" t="s">
        <v>87</v>
      </c>
    </row>
    <row r="53" spans="1:38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11.46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80"/>
      <c r="C58" s="182"/>
      <c r="D58" s="44" t="s">
        <v>99</v>
      </c>
      <c r="E58" s="45">
        <v>3</v>
      </c>
      <c r="F58" s="24">
        <v>2</v>
      </c>
      <c r="G58" s="17">
        <f>TRUNC(254/12,2)</f>
        <v>21.16</v>
      </c>
      <c r="H58" s="46">
        <f>I29*0.06</f>
        <v>115.5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306.08999999999997</v>
      </c>
      <c r="J63" s="154"/>
      <c r="L63" s="10" t="s">
        <v>109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393.27</v>
      </c>
      <c r="J70" s="152"/>
      <c r="L70" s="10" t="s">
        <v>113</v>
      </c>
    </row>
    <row r="71" spans="1:24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922.63</v>
      </c>
      <c r="J71" s="152"/>
      <c r="L71" s="10" t="s">
        <v>114</v>
      </c>
    </row>
    <row r="72" spans="1:24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306.08999999999997</v>
      </c>
      <c r="J72" s="152"/>
      <c r="L72" s="10" t="s">
        <v>115</v>
      </c>
    </row>
    <row r="73" spans="1:24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1621.99</v>
      </c>
      <c r="J73" s="154"/>
      <c r="L73" s="10" t="s">
        <v>116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11.8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38.5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65.61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38.5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154.41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MOTORISTA CAT. D'!F9</f>
        <v>65.89</v>
      </c>
      <c r="J98" s="176"/>
      <c r="L98" s="97" t="s">
        <v>151</v>
      </c>
    </row>
    <row r="99" spans="1:16383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MOTORISTA CAT. D'!F15</f>
        <v>10.33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76.22</v>
      </c>
      <c r="J100" s="154"/>
      <c r="L100" s="97" t="s">
        <v>58</v>
      </c>
    </row>
    <row r="101" spans="1:16383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179.43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228.54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29.78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137.44999999999999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229.09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804.29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1925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1621.99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154.41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76.22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3777.62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804.29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4581.91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5"/>
  <sheetViews>
    <sheetView tabSelected="1" view="pageBreakPreview" zoomScale="80" zoomScaleNormal="100" workbookViewId="0">
      <selection activeCell="C6" sqref="C6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7" t="s">
        <v>191</v>
      </c>
      <c r="B2" s="187"/>
      <c r="C2" s="187"/>
      <c r="D2" s="187"/>
      <c r="E2" s="187"/>
      <c r="F2" s="187"/>
    </row>
    <row r="3" spans="1:6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6">
        <f>E4*C4</f>
        <v>294.20999999999998</v>
      </c>
    </row>
    <row r="5" spans="1:6" ht="60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6">
        <f>E5*C5</f>
        <v>157.07999999999998</v>
      </c>
    </row>
    <row r="6" spans="1:6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>
      <c r="A8" s="188" t="s">
        <v>203</v>
      </c>
      <c r="B8" s="189"/>
      <c r="C8" s="189"/>
      <c r="D8" s="189"/>
      <c r="E8" s="190"/>
      <c r="F8" s="6">
        <f>SUM(F4:F7)</f>
        <v>790.69999999999993</v>
      </c>
    </row>
    <row r="9" spans="1:6">
      <c r="A9" s="188" t="s">
        <v>204</v>
      </c>
      <c r="B9" s="189"/>
      <c r="C9" s="189"/>
      <c r="D9" s="189"/>
      <c r="E9" s="190"/>
      <c r="F9" s="6">
        <f>TRUNC(F8/12,2)</f>
        <v>65.89</v>
      </c>
    </row>
    <row r="11" spans="1:6">
      <c r="A11" s="187" t="s">
        <v>205</v>
      </c>
      <c r="B11" s="187"/>
      <c r="C11" s="187"/>
      <c r="D11" s="187"/>
      <c r="E11" s="187"/>
      <c r="F11" s="187"/>
    </row>
    <row r="12" spans="1:6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>
      <c r="A13" s="2">
        <v>1</v>
      </c>
      <c r="B13" s="3" t="s">
        <v>210</v>
      </c>
      <c r="C13" s="4">
        <v>2</v>
      </c>
      <c r="D13" s="4" t="s">
        <v>199</v>
      </c>
      <c r="E13" s="9">
        <v>62.03</v>
      </c>
      <c r="F13" s="6">
        <f>E13*C13</f>
        <v>124.06</v>
      </c>
    </row>
    <row r="14" spans="1:6">
      <c r="A14" s="188" t="s">
        <v>203</v>
      </c>
      <c r="B14" s="189"/>
      <c r="C14" s="189"/>
      <c r="D14" s="189"/>
      <c r="E14" s="190"/>
      <c r="F14" s="6">
        <f>SUM(F13:F13)</f>
        <v>124.06</v>
      </c>
    </row>
    <row r="15" spans="1:6">
      <c r="A15" s="188" t="s">
        <v>204</v>
      </c>
      <c r="B15" s="189"/>
      <c r="C15" s="189"/>
      <c r="D15" s="189"/>
      <c r="E15" s="190"/>
      <c r="F15" s="6">
        <f>TRUNC(F14/12,2)</f>
        <v>10.33</v>
      </c>
    </row>
  </sheetData>
  <sheetProtection password="CC28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6</vt:i4>
      </vt:variant>
    </vt:vector>
  </HeadingPairs>
  <TitlesOfParts>
    <vt:vector size="18" baseType="lpstr">
      <vt:lpstr>AUX. MANUT. PREDIAL</vt:lpstr>
      <vt:lpstr>UNIF_EQUIP - AUX.MAN.PREDIAL</vt:lpstr>
      <vt:lpstr>CONTÍNUO</vt:lpstr>
      <vt:lpstr>UNIF_EQUIP - CONTÍNUO</vt:lpstr>
      <vt:lpstr>TÉCNICO DE INFORMÁTICA</vt:lpstr>
      <vt:lpstr>UNIF_EQUIP - TÉCNICO DE INFORM.</vt:lpstr>
      <vt:lpstr>ALMOXARIFE</vt:lpstr>
      <vt:lpstr>UNIF_EQUIP - ALMOXARIFE</vt:lpstr>
      <vt:lpstr>INSPETOR DE ALUNO</vt:lpstr>
      <vt:lpstr>UNIF_EQUIP - INSP. DE ALUNO</vt:lpstr>
      <vt:lpstr>MOTORISTA DE CAMINHÃO</vt:lpstr>
      <vt:lpstr>UNIF_EQUIP - MOTORISTA CAT. D</vt:lpstr>
      <vt:lpstr>ALMOXARIFE!Area_de_impressao</vt:lpstr>
      <vt:lpstr>'AUX. MANUT. PREDIAL'!Area_de_impressao</vt:lpstr>
      <vt:lpstr>CONTÍNUO!Area_de_impressao</vt:lpstr>
      <vt:lpstr>'INSPETOR DE ALUNO'!Area_de_impressao</vt:lpstr>
      <vt:lpstr>'MOTORISTA DE CAMINHÃO'!Area_de_impressao</vt:lpstr>
      <vt:lpstr>'TÉCNICO DE INFORMÁTICA'!Area_de_impressao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Valdemar Alves da Costa Neto</cp:lastModifiedBy>
  <cp:revision>2</cp:revision>
  <cp:lastPrinted>2022-11-24T20:05:00Z</cp:lastPrinted>
  <dcterms:created xsi:type="dcterms:W3CDTF">2016-06-22T19:00:00Z</dcterms:created>
  <dcterms:modified xsi:type="dcterms:W3CDTF">2023-09-29T14:05:54Z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1046-12.2.0.13215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